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серпень\"/>
    </mc:Choice>
  </mc:AlternateContent>
  <xr:revisionPtr revIDLastSave="0" documentId="13_ncr:1_{BCC1C541-6AC3-45D4-8FA5-B105B54431A1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КПК0218240" sheetId="18" r:id="rId1"/>
  </sheets>
  <definedNames>
    <definedName name="_xlnm.Print_Area" localSheetId="0">КПК0218240!$A$1:$BM$94</definedName>
  </definedNames>
  <calcPr calcId="191029"/>
</workbook>
</file>

<file path=xl/calcChain.xml><?xml version="1.0" encoding="utf-8"?>
<calcChain xmlns="http://schemas.openxmlformats.org/spreadsheetml/2006/main">
  <c r="BE73" i="18" l="1"/>
  <c r="BE74" i="18"/>
  <c r="BE76" i="18"/>
  <c r="BE77" i="18"/>
  <c r="BE78" i="18"/>
  <c r="BE80" i="18"/>
  <c r="BE81" i="18"/>
  <c r="BE72" i="18"/>
  <c r="BE68" i="18"/>
  <c r="BE69" i="18"/>
  <c r="BE70" i="18"/>
  <c r="BE67" i="18"/>
  <c r="AJ60" i="18"/>
  <c r="AB60" i="18"/>
  <c r="AS50" i="18"/>
  <c r="AC51" i="18"/>
  <c r="AK51" i="18"/>
  <c r="AR59" i="18"/>
  <c r="AS49" i="18"/>
  <c r="AR60" i="18" l="1"/>
  <c r="AS51" i="18"/>
</calcChain>
</file>

<file path=xl/sharedStrings.xml><?xml version="1.0" encoding="utf-8"?>
<sst xmlns="http://schemas.openxmlformats.org/spreadsheetml/2006/main" count="159" uniqueCount="115">
  <si>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</si>
  <si>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</si>
  <si>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</si>
  <si>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</si>
  <si>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</si>
  <si>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</si>
  <si>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</si>
  <si>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</si>
  <si>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</si>
  <si>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</si>
  <si>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</si>
  <si>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</si>
  <si>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</si>
  <si>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</si>
  <si>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</si>
  <si>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</si>
  <si>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</si>
  <si>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</si>
  <si>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</si>
  <si>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</si>
  <si>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</si>
  <si>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</si>
  <si>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</si>
  <si>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</si>
  <si>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</si>
  <si>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</si>
  <si>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</si>
  <si>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</si>
  <si>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</si>
  <si>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</si>
  <si>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</si>
  <si>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</si>
  <si>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</si>
  <si>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</si>
  <si>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</si>
  <si>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</si>
  <si>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</si>
  <si>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</si>
  <si>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</si>
  <si>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</si>
  <si>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</si>
  <si>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</si>
  <si>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</si>
  <si>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</si>
  <si>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</si>
  <si>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</si>
  <si>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</si>
  <si>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</si>
  <si>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</si>
  <si>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</si>
  <si>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</si>
  <si>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</si>
  <si>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</si>
  <si>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</si>
  <si>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</si>
  <si>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</si>
  <si>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</si>
  <si>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</si>
  <si>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</si>
  <si>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</si>
  <si>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</si>
  <si>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</si>
  <si>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</si>
  <si>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</si>
  <si>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</si>
  <si>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</si>
  <si>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</si>
  <si>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</si>
  <si>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грн.</t>
  </si>
  <si>
    <t>Рішення міської ради від 15.11.2022р. № 784-29/VІII "Про бюджет Павлоградської МТГ на 2023 рік"(зі змінами).</t>
  </si>
  <si>
    <t>продукту</t>
  </si>
  <si>
    <t>ефективності</t>
  </si>
  <si>
    <t>Розрахунково</t>
  </si>
  <si>
    <t>якості</t>
  </si>
  <si>
    <t>відс.</t>
  </si>
  <si>
    <t>Відсоток освоєння коштів бюджету розвитку</t>
  </si>
  <si>
    <t>Фінансове управління Павлоградської міської ради</t>
  </si>
  <si>
    <t>0458400000</t>
  </si>
  <si>
    <t>гривень</t>
  </si>
  <si>
    <t>бюджетної програми місцевого бюджету на 2023  рік</t>
  </si>
  <si>
    <t>Рішення міської ради від 15.11.2022р. № 784-29/VІII "Про бюджет Павлоградської МТГ на 2023 рік" (зі змінами)</t>
  </si>
  <si>
    <t>розрахунки до кошторису на 2023р.</t>
  </si>
  <si>
    <t>Розрахунково (в порівнянні з плановими показниками)</t>
  </si>
  <si>
    <t>Досягнення безпеки територіальнохї громади, як об'єкту державної політики</t>
  </si>
  <si>
    <t>0380</t>
  </si>
  <si>
    <t>кількість поїздок</t>
  </si>
  <si>
    <t>середня вартість однієї поїздки</t>
  </si>
  <si>
    <t>Створення належних умов діяльності Збройних Сил України та інших військових формувань, добровольчих формувань територіальної громади м. Павлограда</t>
  </si>
  <si>
    <t>Забезпечення необхідною кількістю автомобільного транспорту, транспортними послугами з перевезень вантажів, послуги спецтехніки.</t>
  </si>
  <si>
    <t>Укріплення матеріально-технічної бази</t>
  </si>
  <si>
    <t>Програма територіальної оборони м. Павлограда на 2023 рік</t>
  </si>
  <si>
    <t>обсяг видатків на перевезення</t>
  </si>
  <si>
    <t>обсяг видатків на укріплення матеріально технічної бази</t>
  </si>
  <si>
    <t>обсяг видатків на перевезення вантажів, тощо та послуг спеціалізоапної техніки</t>
  </si>
  <si>
    <t>обсяг видатків на придбання спеціалізованного обладнання для укріплення матеріально-технічної бази</t>
  </si>
  <si>
    <t>акти виконаних робіт за 2023р.</t>
  </si>
  <si>
    <t>кількість перевезень вантажів, тощо та послуг спеціалізованної техніки</t>
  </si>
  <si>
    <t>кількість одиниць спеціального обладнання для укріплення матеріально-технічної бази</t>
  </si>
  <si>
    <t>накладні за 2023 рік</t>
  </si>
  <si>
    <t>середня вартість послуги з перевезення вантажів тощо та послуг спеціалізованної техніки</t>
  </si>
  <si>
    <t>середня вартість однієї одиниці спеціального обладнання для укріплення матеріально-технічної бази</t>
  </si>
  <si>
    <t>Відсоток забезпечення транспортом</t>
  </si>
  <si>
    <t>Сприяння обороні України та територіальної громади м.Павлограда</t>
  </si>
  <si>
    <t>Заходи та роботи з територіальної оборони</t>
  </si>
  <si>
    <t>8240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</si>
  <si>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</si>
  <si>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</si>
  <si>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2900000</t>
  </si>
  <si>
    <t>2910000</t>
  </si>
  <si>
    <t>Начальник відділу</t>
  </si>
  <si>
    <t>Олександр ШАПОВАЛ</t>
  </si>
  <si>
    <t>Раїса РОЇК</t>
  </si>
  <si>
    <t>Начальник управління</t>
  </si>
  <si>
    <t>- Закон України «Про місцеве самоврядування в Україні» від 21.05.1997р. № 280/97-ВР (зі змінами та доповненнями).;
- Закон України «Про військовий обов»язок і військову службу» від 25.03.1992р. № 2232-ХІІ (зі змінами та доповненнями).;
- Закон України «Про оборону України» від 06.12.1991 № 1932-XII(зі змінами та доповненнями).;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
-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27.06.2023р. № 1085-40/VІII «Про внесення змін до рішення міської ради від 15.11.2022р. № 784-29/VІII «Про бюджет Павлоградської міської територіальної громади на 2023 рік»(зі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 Рішення Павлоградської міської ради від 15.08.2023р. № 1162-42/VІII «Про внесення змін до рішення міської ради від 15.11.2022р. № 784-29/VІII «Про бюджет Павлоградської міської територіальної громади на 2023 рік»(зі змінами);</t>
  </si>
  <si>
    <t>17 серпня 2023року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</si>
</sst>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8" fillId="2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A95"/>
  <sheetViews>
    <sheetView tabSelected="1" topLeftCell="A47" zoomScaleNormal="100" zoomScaleSheetLayoutView="100" workbookViewId="0">
      <selection activeCell="AO68" sqref="AO68:AV68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5" t="s">
        <v>34</v>
      </c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</row>
    <row r="2" spans="1:77" ht="15.95" customHeight="1" x14ac:dyDescent="0.2">
      <c r="AO2" s="36" t="s">
        <v>0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</row>
    <row r="3" spans="1:77" ht="15" customHeight="1" x14ac:dyDescent="0.2">
      <c r="AO3" s="37" t="s">
        <v>105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77" ht="17.25" customHeight="1" x14ac:dyDescent="0.2">
      <c r="AO4" s="39" t="s">
        <v>106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77" x14ac:dyDescent="0.2">
      <c r="AO5" s="41" t="s">
        <v>20</v>
      </c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</row>
    <row r="6" spans="1:77" ht="7.5" customHeight="1" x14ac:dyDescent="0.2"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</row>
    <row r="7" spans="1:77" ht="13.15" customHeight="1" x14ac:dyDescent="0.2">
      <c r="AO7" s="50" t="s">
        <v>114</v>
      </c>
      <c r="AP7" s="38"/>
      <c r="AQ7" s="38"/>
      <c r="AR7" s="38"/>
      <c r="AS7" s="38"/>
      <c r="AT7" s="38"/>
      <c r="AU7" s="38"/>
      <c r="AV7" s="1" t="s">
        <v>61</v>
      </c>
      <c r="AW7" s="50">
        <v>29</v>
      </c>
      <c r="AX7" s="38"/>
      <c r="AY7" s="38"/>
      <c r="AZ7" s="38"/>
      <c r="BA7" s="38"/>
      <c r="BB7" s="38"/>
      <c r="BC7" s="38"/>
      <c r="BD7" s="38"/>
      <c r="BE7" s="38"/>
      <c r="BF7" s="38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79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47" t="s">
        <v>107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28"/>
      <c r="N13" s="49" t="s">
        <v>106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29"/>
      <c r="AU13" s="47">
        <v>35527486</v>
      </c>
      <c r="AV13" s="48"/>
      <c r="AW13" s="48"/>
      <c r="AX13" s="48"/>
      <c r="AY13" s="48"/>
      <c r="AZ13" s="48"/>
      <c r="BA13" s="48"/>
      <c r="BB13" s="48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27"/>
      <c r="N14" s="46" t="s">
        <v>60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27"/>
      <c r="AU14" s="45" t="s">
        <v>53</v>
      </c>
      <c r="AV14" s="45"/>
      <c r="AW14" s="45"/>
      <c r="AX14" s="45"/>
      <c r="AY14" s="45"/>
      <c r="AZ14" s="45"/>
      <c r="BA14" s="45"/>
      <c r="BB14" s="45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3.9" customHeight="1" x14ac:dyDescent="0.2">
      <c r="A16" s="29" t="s">
        <v>4</v>
      </c>
      <c r="B16" s="47" t="s">
        <v>108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28"/>
      <c r="N16" s="49" t="s">
        <v>106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29"/>
      <c r="AU16" s="47">
        <v>35527486</v>
      </c>
      <c r="AV16" s="48"/>
      <c r="AW16" s="48"/>
      <c r="AX16" s="48"/>
      <c r="AY16" s="48"/>
      <c r="AZ16" s="48"/>
      <c r="BA16" s="48"/>
      <c r="BB16" s="48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27"/>
      <c r="N17" s="46" t="s">
        <v>59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27"/>
      <c r="AU17" s="45" t="s">
        <v>53</v>
      </c>
      <c r="AV17" s="45"/>
      <c r="AW17" s="45"/>
      <c r="AX17" s="45"/>
      <c r="AY17" s="45"/>
      <c r="AZ17" s="45"/>
      <c r="BA17" s="45"/>
      <c r="BB17" s="4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14.25" customHeight="1" x14ac:dyDescent="0.2">
      <c r="A19" s="22" t="s">
        <v>52</v>
      </c>
      <c r="B19" s="47">
        <v>2918240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104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3"/>
      <c r="AA19" s="54" t="s">
        <v>84</v>
      </c>
      <c r="AB19" s="55"/>
      <c r="AC19" s="55"/>
      <c r="AD19" s="55"/>
      <c r="AE19" s="55"/>
      <c r="AF19" s="55"/>
      <c r="AG19" s="55"/>
      <c r="AH19" s="55"/>
      <c r="AI19" s="55"/>
      <c r="AJ19" s="23"/>
      <c r="AK19" s="56" t="s">
        <v>103</v>
      </c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23"/>
      <c r="BE19" s="47" t="s">
        <v>77</v>
      </c>
      <c r="BF19" s="48"/>
      <c r="BG19" s="48"/>
      <c r="BH19" s="48"/>
      <c r="BI19" s="48"/>
      <c r="BJ19" s="48"/>
      <c r="BK19" s="48"/>
      <c r="BL19" s="48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5"/>
      <c r="AA20" s="52" t="s">
        <v>56</v>
      </c>
      <c r="AB20" s="52"/>
      <c r="AC20" s="52"/>
      <c r="AD20" s="52"/>
      <c r="AE20" s="52"/>
      <c r="AF20" s="52"/>
      <c r="AG20" s="52"/>
      <c r="AH20" s="52"/>
      <c r="AI20" s="52"/>
      <c r="AJ20" s="25"/>
      <c r="AK20" s="53" t="s">
        <v>57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5"/>
      <c r="BE20" s="45" t="s">
        <v>58</v>
      </c>
      <c r="BF20" s="45"/>
      <c r="BG20" s="45"/>
      <c r="BH20" s="45"/>
      <c r="BI20" s="45"/>
      <c r="BJ20" s="45"/>
      <c r="BK20" s="45"/>
      <c r="BL20" s="4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5" t="s">
        <v>49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6794693</v>
      </c>
      <c r="V22" s="66"/>
      <c r="W22" s="66"/>
      <c r="X22" s="66"/>
      <c r="Y22" s="66"/>
      <c r="Z22" s="66"/>
      <c r="AA22" s="66"/>
      <c r="AB22" s="66"/>
      <c r="AC22" s="66"/>
      <c r="AD22" s="66"/>
      <c r="AE22" s="67" t="s">
        <v>50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6">
        <v>2899293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9" t="s">
        <v>22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62</v>
      </c>
      <c r="B23" s="59"/>
      <c r="C23" s="59"/>
      <c r="D23" s="59"/>
      <c r="E23" s="59"/>
      <c r="F23" s="59"/>
      <c r="G23" s="59"/>
      <c r="H23" s="59"/>
      <c r="I23" s="66">
        <v>3895400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9" t="s">
        <v>23</v>
      </c>
      <c r="U23" s="59"/>
      <c r="V23" s="59"/>
      <c r="W23" s="5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36" t="s">
        <v>36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</row>
    <row r="26" spans="1:79" ht="233.25" customHeight="1" x14ac:dyDescent="0.2">
      <c r="A26" s="57" t="s">
        <v>113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 x14ac:dyDescent="0.2">
      <c r="A29" s="60" t="s">
        <v>27</v>
      </c>
      <c r="B29" s="60"/>
      <c r="C29" s="60"/>
      <c r="D29" s="60"/>
      <c r="E29" s="60"/>
      <c r="F29" s="60"/>
      <c r="G29" s="61" t="s">
        <v>39</v>
      </c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3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61">
        <v>2</v>
      </c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3"/>
    </row>
    <row r="31" spans="1:79" ht="10.5" hidden="1" customHeight="1" x14ac:dyDescent="0.2">
      <c r="A31" s="68" t="s">
        <v>32</v>
      </c>
      <c r="B31" s="68"/>
      <c r="C31" s="68"/>
      <c r="D31" s="68"/>
      <c r="E31" s="68"/>
      <c r="F31" s="68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3.15" customHeight="1" x14ac:dyDescent="0.2">
      <c r="A32" s="68">
        <v>1</v>
      </c>
      <c r="B32" s="68"/>
      <c r="C32" s="68"/>
      <c r="D32" s="68"/>
      <c r="E32" s="68"/>
      <c r="F32" s="68"/>
      <c r="G32" s="72" t="s">
        <v>83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73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5" customHeight="1" x14ac:dyDescent="0.2">
      <c r="A35" s="74" t="s">
        <v>102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 x14ac:dyDescent="0.2">
      <c r="A38" s="60" t="s">
        <v>27</v>
      </c>
      <c r="B38" s="60"/>
      <c r="C38" s="60"/>
      <c r="D38" s="60"/>
      <c r="E38" s="60"/>
      <c r="F38" s="60"/>
      <c r="G38" s="61" t="s">
        <v>24</v>
      </c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3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61">
        <v>2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3"/>
    </row>
    <row r="40" spans="1:79" ht="10.5" hidden="1" customHeight="1" x14ac:dyDescent="0.2">
      <c r="A40" s="68" t="s">
        <v>6</v>
      </c>
      <c r="B40" s="68"/>
      <c r="C40" s="68"/>
      <c r="D40" s="68"/>
      <c r="E40" s="68"/>
      <c r="F40" s="68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3.15" customHeight="1" x14ac:dyDescent="0.2">
      <c r="A41" s="68">
        <v>1</v>
      </c>
      <c r="B41" s="68"/>
      <c r="C41" s="68"/>
      <c r="D41" s="68"/>
      <c r="E41" s="68"/>
      <c r="F41" s="68"/>
      <c r="G41" s="72" t="s">
        <v>87</v>
      </c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9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5" t="s">
        <v>78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64" t="s">
        <v>27</v>
      </c>
      <c r="B45" s="64"/>
      <c r="C45" s="64"/>
      <c r="D45" s="76" t="s">
        <v>25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64" t="s">
        <v>28</v>
      </c>
      <c r="AD45" s="64"/>
      <c r="AE45" s="64"/>
      <c r="AF45" s="64"/>
      <c r="AG45" s="64"/>
      <c r="AH45" s="64"/>
      <c r="AI45" s="64"/>
      <c r="AJ45" s="64"/>
      <c r="AK45" s="64" t="s">
        <v>29</v>
      </c>
      <c r="AL45" s="64"/>
      <c r="AM45" s="64"/>
      <c r="AN45" s="64"/>
      <c r="AO45" s="64"/>
      <c r="AP45" s="64"/>
      <c r="AQ45" s="64"/>
      <c r="AR45" s="64"/>
      <c r="AS45" s="64" t="s">
        <v>26</v>
      </c>
      <c r="AT45" s="64"/>
      <c r="AU45" s="64"/>
      <c r="AV45" s="64"/>
      <c r="AW45" s="64"/>
      <c r="AX45" s="64"/>
      <c r="AY45" s="64"/>
      <c r="AZ45" s="64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64"/>
      <c r="B46" s="64"/>
      <c r="C46" s="64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64">
        <v>1</v>
      </c>
      <c r="B47" s="64"/>
      <c r="C47" s="64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68" t="s">
        <v>6</v>
      </c>
      <c r="B48" s="68"/>
      <c r="C48" s="68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68" t="s">
        <v>10</v>
      </c>
      <c r="AT48" s="88"/>
      <c r="AU48" s="88"/>
      <c r="AV48" s="88"/>
      <c r="AW48" s="88"/>
      <c r="AX48" s="88"/>
      <c r="AY48" s="88"/>
      <c r="AZ48" s="88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6.45" customHeight="1" x14ac:dyDescent="0.2">
      <c r="A49" s="68">
        <v>1</v>
      </c>
      <c r="B49" s="68"/>
      <c r="C49" s="68"/>
      <c r="D49" s="72" t="s">
        <v>88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73"/>
      <c r="AC49" s="89">
        <v>1528800</v>
      </c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>
        <f>AC49+AK49</f>
        <v>1528800</v>
      </c>
      <c r="AT49" s="89"/>
      <c r="AU49" s="89"/>
      <c r="AV49" s="89"/>
      <c r="AW49" s="89"/>
      <c r="AX49" s="89"/>
      <c r="AY49" s="89"/>
      <c r="AZ49" s="89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ht="13.15" customHeight="1" x14ac:dyDescent="0.2">
      <c r="A50" s="68">
        <v>2</v>
      </c>
      <c r="B50" s="68"/>
      <c r="C50" s="68"/>
      <c r="D50" s="72" t="s">
        <v>89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73"/>
      <c r="AC50" s="89">
        <v>1370493</v>
      </c>
      <c r="AD50" s="89"/>
      <c r="AE50" s="89"/>
      <c r="AF50" s="89"/>
      <c r="AG50" s="89"/>
      <c r="AH50" s="89"/>
      <c r="AI50" s="89"/>
      <c r="AJ50" s="89"/>
      <c r="AK50" s="89">
        <v>3895400</v>
      </c>
      <c r="AL50" s="89"/>
      <c r="AM50" s="89"/>
      <c r="AN50" s="89"/>
      <c r="AO50" s="89"/>
      <c r="AP50" s="89"/>
      <c r="AQ50" s="89"/>
      <c r="AR50" s="89"/>
      <c r="AS50" s="89">
        <f>AC50+AK50</f>
        <v>5265893</v>
      </c>
      <c r="AT50" s="89"/>
      <c r="AU50" s="89"/>
      <c r="AV50" s="89"/>
      <c r="AW50" s="89"/>
      <c r="AX50" s="89"/>
      <c r="AY50" s="89"/>
      <c r="AZ50" s="89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x14ac:dyDescent="0.2">
      <c r="A51" s="90"/>
      <c r="B51" s="90"/>
      <c r="C51" s="90"/>
      <c r="D51" s="91" t="s">
        <v>64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f>SUM(AC49:AC50)</f>
        <v>2899293</v>
      </c>
      <c r="AD51" s="94"/>
      <c r="AE51" s="94"/>
      <c r="AF51" s="94"/>
      <c r="AG51" s="94"/>
      <c r="AH51" s="94"/>
      <c r="AI51" s="94"/>
      <c r="AJ51" s="94"/>
      <c r="AK51" s="94">
        <f>SUM(AK50)</f>
        <v>3895400</v>
      </c>
      <c r="AL51" s="94"/>
      <c r="AM51" s="94"/>
      <c r="AN51" s="94"/>
      <c r="AO51" s="94"/>
      <c r="AP51" s="94"/>
      <c r="AQ51" s="94"/>
      <c r="AR51" s="94"/>
      <c r="AS51" s="94">
        <f>AC51+AK51</f>
        <v>6794693</v>
      </c>
      <c r="AT51" s="94"/>
      <c r="AU51" s="94"/>
      <c r="AV51" s="94"/>
      <c r="AW51" s="94"/>
      <c r="AX51" s="94"/>
      <c r="AY51" s="94"/>
      <c r="AZ51" s="94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">
      <c r="A53" s="36" t="s">
        <v>41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</row>
    <row r="54" spans="1:79" ht="15" customHeight="1" x14ac:dyDescent="0.2">
      <c r="A54" s="75" t="s">
        <v>78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64" t="s">
        <v>27</v>
      </c>
      <c r="B55" s="64"/>
      <c r="C55" s="64"/>
      <c r="D55" s="76" t="s">
        <v>33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4" t="s">
        <v>28</v>
      </c>
      <c r="AC55" s="64"/>
      <c r="AD55" s="64"/>
      <c r="AE55" s="64"/>
      <c r="AF55" s="64"/>
      <c r="AG55" s="64"/>
      <c r="AH55" s="64"/>
      <c r="AI55" s="64"/>
      <c r="AJ55" s="64" t="s">
        <v>29</v>
      </c>
      <c r="AK55" s="64"/>
      <c r="AL55" s="64"/>
      <c r="AM55" s="64"/>
      <c r="AN55" s="64"/>
      <c r="AO55" s="64"/>
      <c r="AP55" s="64"/>
      <c r="AQ55" s="64"/>
      <c r="AR55" s="64" t="s">
        <v>26</v>
      </c>
      <c r="AS55" s="64"/>
      <c r="AT55" s="64"/>
      <c r="AU55" s="64"/>
      <c r="AV55" s="64"/>
      <c r="AW55" s="64"/>
      <c r="AX55" s="64"/>
      <c r="AY55" s="64"/>
    </row>
    <row r="56" spans="1:79" ht="29.1" customHeight="1" x14ac:dyDescent="0.2">
      <c r="A56" s="64"/>
      <c r="B56" s="64"/>
      <c r="C56" s="64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</row>
    <row r="57" spans="1:79" ht="15.75" customHeight="1" x14ac:dyDescent="0.2">
      <c r="A57" s="64">
        <v>1</v>
      </c>
      <c r="B57" s="64"/>
      <c r="C57" s="64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4">
        <v>3</v>
      </c>
      <c r="AC57" s="64"/>
      <c r="AD57" s="64"/>
      <c r="AE57" s="64"/>
      <c r="AF57" s="64"/>
      <c r="AG57" s="64"/>
      <c r="AH57" s="64"/>
      <c r="AI57" s="64"/>
      <c r="AJ57" s="64">
        <v>4</v>
      </c>
      <c r="AK57" s="64"/>
      <c r="AL57" s="64"/>
      <c r="AM57" s="64"/>
      <c r="AN57" s="64"/>
      <c r="AO57" s="64"/>
      <c r="AP57" s="64"/>
      <c r="AQ57" s="64"/>
      <c r="AR57" s="64">
        <v>5</v>
      </c>
      <c r="AS57" s="64"/>
      <c r="AT57" s="64"/>
      <c r="AU57" s="64"/>
      <c r="AV57" s="64"/>
      <c r="AW57" s="64"/>
      <c r="AX57" s="64"/>
      <c r="AY57" s="64"/>
    </row>
    <row r="58" spans="1:79" ht="12.75" hidden="1" customHeight="1" x14ac:dyDescent="0.2">
      <c r="A58" s="68" t="s">
        <v>6</v>
      </c>
      <c r="B58" s="68"/>
      <c r="C58" s="68"/>
      <c r="D58" s="69" t="s">
        <v>7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88" t="s">
        <v>8</v>
      </c>
      <c r="AC58" s="88"/>
      <c r="AD58" s="88"/>
      <c r="AE58" s="88"/>
      <c r="AF58" s="88"/>
      <c r="AG58" s="88"/>
      <c r="AH58" s="88"/>
      <c r="AI58" s="88"/>
      <c r="AJ58" s="88" t="s">
        <v>9</v>
      </c>
      <c r="AK58" s="88"/>
      <c r="AL58" s="88"/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ht="13.15" customHeight="1" x14ac:dyDescent="0.2">
      <c r="A59" s="68">
        <v>1</v>
      </c>
      <c r="B59" s="68"/>
      <c r="C59" s="68"/>
      <c r="D59" s="72" t="s">
        <v>90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73"/>
      <c r="AB59" s="89">
        <v>2899293</v>
      </c>
      <c r="AC59" s="89"/>
      <c r="AD59" s="89"/>
      <c r="AE59" s="89"/>
      <c r="AF59" s="89"/>
      <c r="AG59" s="89"/>
      <c r="AH59" s="89"/>
      <c r="AI59" s="89"/>
      <c r="AJ59" s="89">
        <v>3895400</v>
      </c>
      <c r="AK59" s="89"/>
      <c r="AL59" s="89"/>
      <c r="AM59" s="89"/>
      <c r="AN59" s="89"/>
      <c r="AO59" s="89"/>
      <c r="AP59" s="89"/>
      <c r="AQ59" s="89"/>
      <c r="AR59" s="89">
        <f>AB59+AJ59</f>
        <v>6794693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f>SUM(AB59)</f>
        <v>2899293</v>
      </c>
      <c r="AC60" s="94"/>
      <c r="AD60" s="94"/>
      <c r="AE60" s="94"/>
      <c r="AF60" s="94"/>
      <c r="AG60" s="94"/>
      <c r="AH60" s="94"/>
      <c r="AI60" s="94"/>
      <c r="AJ60" s="94">
        <f>SUM(AJ59)</f>
        <v>3895400</v>
      </c>
      <c r="AK60" s="94"/>
      <c r="AL60" s="94"/>
      <c r="AM60" s="94"/>
      <c r="AN60" s="94"/>
      <c r="AO60" s="94"/>
      <c r="AP60" s="94"/>
      <c r="AQ60" s="94"/>
      <c r="AR60" s="94">
        <f>AB60+AJ60</f>
        <v>6794693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59" t="s">
        <v>42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</row>
    <row r="63" spans="1:79" ht="30" customHeight="1" x14ac:dyDescent="0.2">
      <c r="A63" s="64" t="s">
        <v>27</v>
      </c>
      <c r="B63" s="64"/>
      <c r="C63" s="64"/>
      <c r="D63" s="64"/>
      <c r="E63" s="64"/>
      <c r="F63" s="64"/>
      <c r="G63" s="82" t="s">
        <v>43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64" t="s">
        <v>2</v>
      </c>
      <c r="AA63" s="64"/>
      <c r="AB63" s="64"/>
      <c r="AC63" s="64"/>
      <c r="AD63" s="64"/>
      <c r="AE63" s="64" t="s">
        <v>1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82" t="s">
        <v>28</v>
      </c>
      <c r="AP63" s="83"/>
      <c r="AQ63" s="83"/>
      <c r="AR63" s="83"/>
      <c r="AS63" s="83"/>
      <c r="AT63" s="83"/>
      <c r="AU63" s="83"/>
      <c r="AV63" s="84"/>
      <c r="AW63" s="82" t="s">
        <v>29</v>
      </c>
      <c r="AX63" s="83"/>
      <c r="AY63" s="83"/>
      <c r="AZ63" s="83"/>
      <c r="BA63" s="83"/>
      <c r="BB63" s="83"/>
      <c r="BC63" s="83"/>
      <c r="BD63" s="84"/>
      <c r="BE63" s="82" t="s">
        <v>26</v>
      </c>
      <c r="BF63" s="83"/>
      <c r="BG63" s="83"/>
      <c r="BH63" s="83"/>
      <c r="BI63" s="83"/>
      <c r="BJ63" s="83"/>
      <c r="BK63" s="83"/>
      <c r="BL63" s="84"/>
    </row>
    <row r="64" spans="1:79" ht="15.75" customHeight="1" x14ac:dyDescent="0.2">
      <c r="A64" s="64">
        <v>1</v>
      </c>
      <c r="B64" s="64"/>
      <c r="C64" s="64"/>
      <c r="D64" s="64"/>
      <c r="E64" s="64"/>
      <c r="F64" s="64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64">
        <v>3</v>
      </c>
      <c r="AA64" s="64"/>
      <c r="AB64" s="64"/>
      <c r="AC64" s="64"/>
      <c r="AD64" s="64"/>
      <c r="AE64" s="64">
        <v>4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64">
        <v>5</v>
      </c>
      <c r="AP64" s="64"/>
      <c r="AQ64" s="64"/>
      <c r="AR64" s="64"/>
      <c r="AS64" s="64"/>
      <c r="AT64" s="64"/>
      <c r="AU64" s="64"/>
      <c r="AV64" s="64"/>
      <c r="AW64" s="64">
        <v>6</v>
      </c>
      <c r="AX64" s="64"/>
      <c r="AY64" s="64"/>
      <c r="AZ64" s="64"/>
      <c r="BA64" s="64"/>
      <c r="BB64" s="64"/>
      <c r="BC64" s="64"/>
      <c r="BD64" s="64"/>
      <c r="BE64" s="64">
        <v>7</v>
      </c>
      <c r="BF64" s="64"/>
      <c r="BG64" s="64"/>
      <c r="BH64" s="64"/>
      <c r="BI64" s="64"/>
      <c r="BJ64" s="64"/>
      <c r="BK64" s="64"/>
      <c r="BL64" s="64"/>
    </row>
    <row r="65" spans="1:79" ht="12.75" hidden="1" customHeight="1" x14ac:dyDescent="0.2">
      <c r="A65" s="68" t="s">
        <v>32</v>
      </c>
      <c r="B65" s="68"/>
      <c r="C65" s="68"/>
      <c r="D65" s="68"/>
      <c r="E65" s="68"/>
      <c r="F65" s="68"/>
      <c r="G65" s="69" t="s">
        <v>7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68" t="s">
        <v>19</v>
      </c>
      <c r="AA65" s="68"/>
      <c r="AB65" s="68"/>
      <c r="AC65" s="68"/>
      <c r="AD65" s="68"/>
      <c r="AE65" s="103" t="s">
        <v>31</v>
      </c>
      <c r="AF65" s="103"/>
      <c r="AG65" s="103"/>
      <c r="AH65" s="103"/>
      <c r="AI65" s="103"/>
      <c r="AJ65" s="103"/>
      <c r="AK65" s="103"/>
      <c r="AL65" s="103"/>
      <c r="AM65" s="103"/>
      <c r="AN65" s="69"/>
      <c r="AO65" s="88" t="s">
        <v>8</v>
      </c>
      <c r="AP65" s="88"/>
      <c r="AQ65" s="88"/>
      <c r="AR65" s="88"/>
      <c r="AS65" s="88"/>
      <c r="AT65" s="88"/>
      <c r="AU65" s="88"/>
      <c r="AV65" s="88"/>
      <c r="AW65" s="88" t="s">
        <v>30</v>
      </c>
      <c r="AX65" s="88"/>
      <c r="AY65" s="88"/>
      <c r="AZ65" s="88"/>
      <c r="BA65" s="88"/>
      <c r="BB65" s="88"/>
      <c r="BC65" s="88"/>
      <c r="BD65" s="88"/>
      <c r="BE65" s="88" t="s">
        <v>66</v>
      </c>
      <c r="BF65" s="88"/>
      <c r="BG65" s="88"/>
      <c r="BH65" s="88"/>
      <c r="BI65" s="88"/>
      <c r="BJ65" s="88"/>
      <c r="BK65" s="88"/>
      <c r="BL65" s="88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8" t="s">
        <v>65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90"/>
      <c r="AA66" s="90"/>
      <c r="AB66" s="90"/>
      <c r="AC66" s="90"/>
      <c r="AD66" s="90"/>
      <c r="AE66" s="101"/>
      <c r="AF66" s="101"/>
      <c r="AG66" s="101"/>
      <c r="AH66" s="101"/>
      <c r="AI66" s="101"/>
      <c r="AJ66" s="101"/>
      <c r="AK66" s="101"/>
      <c r="AL66" s="101"/>
      <c r="AM66" s="101"/>
      <c r="AN66" s="102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52.9" customHeight="1" x14ac:dyDescent="0.2">
      <c r="A67" s="68">
        <v>1</v>
      </c>
      <c r="B67" s="68"/>
      <c r="C67" s="68"/>
      <c r="D67" s="68"/>
      <c r="E67" s="68"/>
      <c r="F67" s="68"/>
      <c r="G67" s="104" t="s">
        <v>91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68" t="s">
        <v>68</v>
      </c>
      <c r="AA67" s="68"/>
      <c r="AB67" s="68"/>
      <c r="AC67" s="68"/>
      <c r="AD67" s="68"/>
      <c r="AE67" s="104" t="s">
        <v>69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89">
        <v>574700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f>AO67+AW67</f>
        <v>574700</v>
      </c>
      <c r="BF67" s="89"/>
      <c r="BG67" s="89"/>
      <c r="BH67" s="89"/>
      <c r="BI67" s="89"/>
      <c r="BJ67" s="89"/>
      <c r="BK67" s="89"/>
      <c r="BL67" s="89"/>
    </row>
    <row r="68" spans="1:79" ht="52.9" customHeight="1" x14ac:dyDescent="0.2">
      <c r="A68" s="68">
        <v>2</v>
      </c>
      <c r="B68" s="68"/>
      <c r="C68" s="68"/>
      <c r="D68" s="68"/>
      <c r="E68" s="68"/>
      <c r="F68" s="68"/>
      <c r="G68" s="104" t="s">
        <v>92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68" t="s">
        <v>68</v>
      </c>
      <c r="AA68" s="68"/>
      <c r="AB68" s="68"/>
      <c r="AC68" s="68"/>
      <c r="AD68" s="68"/>
      <c r="AE68" s="104" t="s">
        <v>80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89">
        <v>1370493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f t="shared" ref="BE68:BE70" si="0">AO68+AW68</f>
        <v>1370493</v>
      </c>
      <c r="BF68" s="89"/>
      <c r="BG68" s="89"/>
      <c r="BH68" s="89"/>
      <c r="BI68" s="89"/>
      <c r="BJ68" s="89"/>
      <c r="BK68" s="89"/>
      <c r="BL68" s="89"/>
    </row>
    <row r="69" spans="1:79" ht="52.9" customHeight="1" x14ac:dyDescent="0.2">
      <c r="A69" s="68">
        <v>3</v>
      </c>
      <c r="B69" s="68"/>
      <c r="C69" s="68"/>
      <c r="D69" s="68"/>
      <c r="E69" s="68"/>
      <c r="F69" s="68"/>
      <c r="G69" s="104" t="s">
        <v>93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68" t="s">
        <v>68</v>
      </c>
      <c r="AA69" s="68"/>
      <c r="AB69" s="68"/>
      <c r="AC69" s="68"/>
      <c r="AD69" s="68"/>
      <c r="AE69" s="104" t="s">
        <v>80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89">
        <v>954100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f t="shared" si="0"/>
        <v>954100</v>
      </c>
      <c r="BF69" s="89"/>
      <c r="BG69" s="89"/>
      <c r="BH69" s="89"/>
      <c r="BI69" s="89"/>
      <c r="BJ69" s="89"/>
      <c r="BK69" s="89"/>
      <c r="BL69" s="89"/>
    </row>
    <row r="70" spans="1:79" ht="52.9" customHeight="1" x14ac:dyDescent="0.2">
      <c r="A70" s="68">
        <v>4</v>
      </c>
      <c r="B70" s="68"/>
      <c r="C70" s="68"/>
      <c r="D70" s="68"/>
      <c r="E70" s="68"/>
      <c r="F70" s="68"/>
      <c r="G70" s="104" t="s">
        <v>94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68" t="s">
        <v>68</v>
      </c>
      <c r="AA70" s="68"/>
      <c r="AB70" s="68"/>
      <c r="AC70" s="68"/>
      <c r="AD70" s="68"/>
      <c r="AE70" s="104" t="s">
        <v>80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3895400</v>
      </c>
      <c r="AX70" s="89"/>
      <c r="AY70" s="89"/>
      <c r="AZ70" s="89"/>
      <c r="BA70" s="89"/>
      <c r="BB70" s="89"/>
      <c r="BC70" s="89"/>
      <c r="BD70" s="89"/>
      <c r="BE70" s="89">
        <f t="shared" si="0"/>
        <v>3895400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1" t="s">
        <v>70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0"/>
      <c r="AA71" s="90"/>
      <c r="AB71" s="90"/>
      <c r="AC71" s="90"/>
      <c r="AD71" s="90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89"/>
      <c r="BF71" s="89"/>
      <c r="BG71" s="89"/>
      <c r="BH71" s="89"/>
      <c r="BI71" s="89"/>
      <c r="BJ71" s="89"/>
      <c r="BK71" s="89"/>
      <c r="BL71" s="89"/>
    </row>
    <row r="72" spans="1:79" s="32" customFormat="1" ht="26.45" customHeight="1" x14ac:dyDescent="0.2">
      <c r="A72" s="115">
        <v>1</v>
      </c>
      <c r="B72" s="115"/>
      <c r="C72" s="115"/>
      <c r="D72" s="115"/>
      <c r="E72" s="115"/>
      <c r="F72" s="115"/>
      <c r="G72" s="116" t="s">
        <v>85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115" t="s">
        <v>67</v>
      </c>
      <c r="AA72" s="115"/>
      <c r="AB72" s="115"/>
      <c r="AC72" s="115"/>
      <c r="AD72" s="115"/>
      <c r="AE72" s="116" t="s">
        <v>81</v>
      </c>
      <c r="AF72" s="117"/>
      <c r="AG72" s="117"/>
      <c r="AH72" s="117"/>
      <c r="AI72" s="117"/>
      <c r="AJ72" s="117"/>
      <c r="AK72" s="117"/>
      <c r="AL72" s="117"/>
      <c r="AM72" s="117"/>
      <c r="AN72" s="118"/>
      <c r="AO72" s="114">
        <v>72</v>
      </c>
      <c r="AP72" s="114"/>
      <c r="AQ72" s="114"/>
      <c r="AR72" s="114"/>
      <c r="AS72" s="114"/>
      <c r="AT72" s="114"/>
      <c r="AU72" s="114"/>
      <c r="AV72" s="114"/>
      <c r="AW72" s="114">
        <v>0</v>
      </c>
      <c r="AX72" s="114"/>
      <c r="AY72" s="114"/>
      <c r="AZ72" s="114"/>
      <c r="BA72" s="114"/>
      <c r="BB72" s="114"/>
      <c r="BC72" s="114"/>
      <c r="BD72" s="114"/>
      <c r="BE72" s="114">
        <f t="shared" ref="BE72" si="1">AO72+AW72</f>
        <v>72</v>
      </c>
      <c r="BF72" s="114"/>
      <c r="BG72" s="114"/>
      <c r="BH72" s="114"/>
      <c r="BI72" s="114"/>
      <c r="BJ72" s="114"/>
      <c r="BK72" s="114"/>
      <c r="BL72" s="114"/>
    </row>
    <row r="73" spans="1:79" s="32" customFormat="1" ht="26.45" customHeight="1" x14ac:dyDescent="0.2">
      <c r="A73" s="115">
        <v>2</v>
      </c>
      <c r="B73" s="115"/>
      <c r="C73" s="115"/>
      <c r="D73" s="115"/>
      <c r="E73" s="115"/>
      <c r="F73" s="115"/>
      <c r="G73" s="116" t="s">
        <v>96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115" t="s">
        <v>67</v>
      </c>
      <c r="AA73" s="115"/>
      <c r="AB73" s="115"/>
      <c r="AC73" s="115"/>
      <c r="AD73" s="115"/>
      <c r="AE73" s="116" t="s">
        <v>95</v>
      </c>
      <c r="AF73" s="117"/>
      <c r="AG73" s="117"/>
      <c r="AH73" s="117"/>
      <c r="AI73" s="117"/>
      <c r="AJ73" s="117"/>
      <c r="AK73" s="117"/>
      <c r="AL73" s="117"/>
      <c r="AM73" s="117"/>
      <c r="AN73" s="118"/>
      <c r="AO73" s="114">
        <v>50</v>
      </c>
      <c r="AP73" s="114"/>
      <c r="AQ73" s="114"/>
      <c r="AR73" s="114"/>
      <c r="AS73" s="114"/>
      <c r="AT73" s="114"/>
      <c r="AU73" s="114"/>
      <c r="AV73" s="114"/>
      <c r="AW73" s="114">
        <v>0</v>
      </c>
      <c r="AX73" s="114"/>
      <c r="AY73" s="114"/>
      <c r="AZ73" s="114"/>
      <c r="BA73" s="114"/>
      <c r="BB73" s="114"/>
      <c r="BC73" s="114"/>
      <c r="BD73" s="114"/>
      <c r="BE73" s="114">
        <f t="shared" ref="BE73:BE81" si="2">AO73+AW73</f>
        <v>50</v>
      </c>
      <c r="BF73" s="114"/>
      <c r="BG73" s="114"/>
      <c r="BH73" s="114"/>
      <c r="BI73" s="114"/>
      <c r="BJ73" s="114"/>
      <c r="BK73" s="114"/>
      <c r="BL73" s="114"/>
    </row>
    <row r="74" spans="1:79" s="32" customFormat="1" ht="26.45" customHeight="1" x14ac:dyDescent="0.2">
      <c r="A74" s="115">
        <v>3</v>
      </c>
      <c r="B74" s="115"/>
      <c r="C74" s="115"/>
      <c r="D74" s="115"/>
      <c r="E74" s="115"/>
      <c r="F74" s="115"/>
      <c r="G74" s="116" t="s">
        <v>97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115" t="s">
        <v>67</v>
      </c>
      <c r="AA74" s="115"/>
      <c r="AB74" s="115"/>
      <c r="AC74" s="115"/>
      <c r="AD74" s="115"/>
      <c r="AE74" s="116" t="s">
        <v>98</v>
      </c>
      <c r="AF74" s="117"/>
      <c r="AG74" s="117"/>
      <c r="AH74" s="117"/>
      <c r="AI74" s="117"/>
      <c r="AJ74" s="117"/>
      <c r="AK74" s="117"/>
      <c r="AL74" s="117"/>
      <c r="AM74" s="117"/>
      <c r="AN74" s="118"/>
      <c r="AO74" s="114">
        <v>0</v>
      </c>
      <c r="AP74" s="114"/>
      <c r="AQ74" s="114"/>
      <c r="AR74" s="114"/>
      <c r="AS74" s="114"/>
      <c r="AT74" s="114"/>
      <c r="AU74" s="114"/>
      <c r="AV74" s="114"/>
      <c r="AW74" s="114">
        <v>45</v>
      </c>
      <c r="AX74" s="114"/>
      <c r="AY74" s="114"/>
      <c r="AZ74" s="114"/>
      <c r="BA74" s="114"/>
      <c r="BB74" s="114"/>
      <c r="BC74" s="114"/>
      <c r="BD74" s="114"/>
      <c r="BE74" s="114">
        <f t="shared" si="2"/>
        <v>45</v>
      </c>
      <c r="BF74" s="114"/>
      <c r="BG74" s="114"/>
      <c r="BH74" s="114"/>
      <c r="BI74" s="114"/>
      <c r="BJ74" s="114"/>
      <c r="BK74" s="114"/>
      <c r="BL74" s="114"/>
    </row>
    <row r="75" spans="1:79" s="33" customFormat="1" ht="12.75" customHeight="1" x14ac:dyDescent="0.2">
      <c r="A75" s="119">
        <v>0</v>
      </c>
      <c r="B75" s="119"/>
      <c r="C75" s="119"/>
      <c r="D75" s="119"/>
      <c r="E75" s="119"/>
      <c r="F75" s="119"/>
      <c r="G75" s="120" t="s">
        <v>71</v>
      </c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2"/>
      <c r="Z75" s="119"/>
      <c r="AA75" s="119"/>
      <c r="AB75" s="119"/>
      <c r="AC75" s="119"/>
      <c r="AD75" s="119"/>
      <c r="AE75" s="120"/>
      <c r="AF75" s="121"/>
      <c r="AG75" s="121"/>
      <c r="AH75" s="121"/>
      <c r="AI75" s="121"/>
      <c r="AJ75" s="121"/>
      <c r="AK75" s="121"/>
      <c r="AL75" s="121"/>
      <c r="AM75" s="121"/>
      <c r="AN75" s="122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14"/>
      <c r="BF75" s="114"/>
      <c r="BG75" s="114"/>
      <c r="BH75" s="114"/>
      <c r="BI75" s="114"/>
      <c r="BJ75" s="114"/>
      <c r="BK75" s="114"/>
      <c r="BL75" s="114"/>
    </row>
    <row r="76" spans="1:79" s="32" customFormat="1" ht="13.15" customHeight="1" x14ac:dyDescent="0.2">
      <c r="A76" s="115">
        <v>1</v>
      </c>
      <c r="B76" s="115"/>
      <c r="C76" s="115"/>
      <c r="D76" s="115"/>
      <c r="E76" s="115"/>
      <c r="F76" s="115"/>
      <c r="G76" s="116" t="s">
        <v>86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115" t="s">
        <v>68</v>
      </c>
      <c r="AA76" s="115"/>
      <c r="AB76" s="115"/>
      <c r="AC76" s="115"/>
      <c r="AD76" s="115"/>
      <c r="AE76" s="116" t="s">
        <v>72</v>
      </c>
      <c r="AF76" s="117"/>
      <c r="AG76" s="117"/>
      <c r="AH76" s="117"/>
      <c r="AI76" s="117"/>
      <c r="AJ76" s="117"/>
      <c r="AK76" s="117"/>
      <c r="AL76" s="117"/>
      <c r="AM76" s="117"/>
      <c r="AN76" s="118"/>
      <c r="AO76" s="114">
        <v>7982</v>
      </c>
      <c r="AP76" s="114"/>
      <c r="AQ76" s="114"/>
      <c r="AR76" s="114"/>
      <c r="AS76" s="114"/>
      <c r="AT76" s="114"/>
      <c r="AU76" s="114"/>
      <c r="AV76" s="114"/>
      <c r="AW76" s="114">
        <v>0</v>
      </c>
      <c r="AX76" s="114"/>
      <c r="AY76" s="114"/>
      <c r="AZ76" s="114"/>
      <c r="BA76" s="114"/>
      <c r="BB76" s="114"/>
      <c r="BC76" s="114"/>
      <c r="BD76" s="114"/>
      <c r="BE76" s="114">
        <f t="shared" si="2"/>
        <v>7982</v>
      </c>
      <c r="BF76" s="114"/>
      <c r="BG76" s="114"/>
      <c r="BH76" s="114"/>
      <c r="BI76" s="114"/>
      <c r="BJ76" s="114"/>
      <c r="BK76" s="114"/>
      <c r="BL76" s="114"/>
    </row>
    <row r="77" spans="1:79" s="32" customFormat="1" ht="26.45" customHeight="1" x14ac:dyDescent="0.2">
      <c r="A77" s="115">
        <v>2</v>
      </c>
      <c r="B77" s="115"/>
      <c r="C77" s="115"/>
      <c r="D77" s="115"/>
      <c r="E77" s="115"/>
      <c r="F77" s="115"/>
      <c r="G77" s="116" t="s">
        <v>99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115" t="s">
        <v>68</v>
      </c>
      <c r="AA77" s="115"/>
      <c r="AB77" s="115"/>
      <c r="AC77" s="115"/>
      <c r="AD77" s="115"/>
      <c r="AE77" s="116" t="s">
        <v>72</v>
      </c>
      <c r="AF77" s="117"/>
      <c r="AG77" s="117"/>
      <c r="AH77" s="117"/>
      <c r="AI77" s="117"/>
      <c r="AJ77" s="117"/>
      <c r="AK77" s="117"/>
      <c r="AL77" s="117"/>
      <c r="AM77" s="117"/>
      <c r="AN77" s="118"/>
      <c r="AO77" s="114">
        <v>20000</v>
      </c>
      <c r="AP77" s="114"/>
      <c r="AQ77" s="114"/>
      <c r="AR77" s="114"/>
      <c r="AS77" s="114"/>
      <c r="AT77" s="114"/>
      <c r="AU77" s="114"/>
      <c r="AV77" s="114"/>
      <c r="AW77" s="114">
        <v>0</v>
      </c>
      <c r="AX77" s="114"/>
      <c r="AY77" s="114"/>
      <c r="AZ77" s="114"/>
      <c r="BA77" s="114"/>
      <c r="BB77" s="114"/>
      <c r="BC77" s="114"/>
      <c r="BD77" s="114"/>
      <c r="BE77" s="114">
        <f t="shared" si="2"/>
        <v>20000</v>
      </c>
      <c r="BF77" s="114"/>
      <c r="BG77" s="114"/>
      <c r="BH77" s="114"/>
      <c r="BI77" s="114"/>
      <c r="BJ77" s="114"/>
      <c r="BK77" s="114"/>
      <c r="BL77" s="114"/>
    </row>
    <row r="78" spans="1:79" s="32" customFormat="1" ht="26.45" customHeight="1" x14ac:dyDescent="0.2">
      <c r="A78" s="115">
        <v>3</v>
      </c>
      <c r="B78" s="115"/>
      <c r="C78" s="115"/>
      <c r="D78" s="115"/>
      <c r="E78" s="115"/>
      <c r="F78" s="115"/>
      <c r="G78" s="116" t="s">
        <v>100</v>
      </c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8"/>
      <c r="Z78" s="115" t="s">
        <v>68</v>
      </c>
      <c r="AA78" s="115"/>
      <c r="AB78" s="115"/>
      <c r="AC78" s="115"/>
      <c r="AD78" s="115"/>
      <c r="AE78" s="116" t="s">
        <v>72</v>
      </c>
      <c r="AF78" s="117"/>
      <c r="AG78" s="117"/>
      <c r="AH78" s="117"/>
      <c r="AI78" s="117"/>
      <c r="AJ78" s="117"/>
      <c r="AK78" s="117"/>
      <c r="AL78" s="117"/>
      <c r="AM78" s="117"/>
      <c r="AN78" s="118"/>
      <c r="AO78" s="114">
        <v>0</v>
      </c>
      <c r="AP78" s="114"/>
      <c r="AQ78" s="114"/>
      <c r="AR78" s="114"/>
      <c r="AS78" s="114"/>
      <c r="AT78" s="114"/>
      <c r="AU78" s="114"/>
      <c r="AV78" s="114"/>
      <c r="AW78" s="114">
        <v>86564</v>
      </c>
      <c r="AX78" s="114"/>
      <c r="AY78" s="114"/>
      <c r="AZ78" s="114"/>
      <c r="BA78" s="114"/>
      <c r="BB78" s="114"/>
      <c r="BC78" s="114"/>
      <c r="BD78" s="114"/>
      <c r="BE78" s="114">
        <f t="shared" si="2"/>
        <v>86564</v>
      </c>
      <c r="BF78" s="114"/>
      <c r="BG78" s="114"/>
      <c r="BH78" s="114"/>
      <c r="BI78" s="114"/>
      <c r="BJ78" s="114"/>
      <c r="BK78" s="114"/>
      <c r="BL78" s="114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11" t="s">
        <v>73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0"/>
      <c r="AA79" s="90"/>
      <c r="AB79" s="90"/>
      <c r="AC79" s="90"/>
      <c r="AD79" s="90"/>
      <c r="AE79" s="111"/>
      <c r="AF79" s="112"/>
      <c r="AG79" s="112"/>
      <c r="AH79" s="112"/>
      <c r="AI79" s="112"/>
      <c r="AJ79" s="112"/>
      <c r="AK79" s="112"/>
      <c r="AL79" s="112"/>
      <c r="AM79" s="112"/>
      <c r="AN79" s="113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89"/>
      <c r="BF79" s="89"/>
      <c r="BG79" s="89"/>
      <c r="BH79" s="89"/>
      <c r="BI79" s="89"/>
      <c r="BJ79" s="89"/>
      <c r="BK79" s="89"/>
      <c r="BL79" s="89"/>
    </row>
    <row r="80" spans="1:79" ht="26.45" customHeight="1" x14ac:dyDescent="0.2">
      <c r="A80" s="68">
        <v>1</v>
      </c>
      <c r="B80" s="68"/>
      <c r="C80" s="68"/>
      <c r="D80" s="68"/>
      <c r="E80" s="68"/>
      <c r="F80" s="68"/>
      <c r="G80" s="104" t="s">
        <v>101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68" t="s">
        <v>74</v>
      </c>
      <c r="AA80" s="68"/>
      <c r="AB80" s="68"/>
      <c r="AC80" s="68"/>
      <c r="AD80" s="68"/>
      <c r="AE80" s="104" t="s">
        <v>82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89">
        <v>100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f t="shared" si="2"/>
        <v>100</v>
      </c>
      <c r="BF80" s="89"/>
      <c r="BG80" s="89"/>
      <c r="BH80" s="89"/>
      <c r="BI80" s="89"/>
      <c r="BJ80" s="89"/>
      <c r="BK80" s="89"/>
      <c r="BL80" s="89"/>
    </row>
    <row r="81" spans="1:64" ht="13.15" customHeight="1" x14ac:dyDescent="0.2">
      <c r="A81" s="68">
        <v>2</v>
      </c>
      <c r="B81" s="68"/>
      <c r="C81" s="68"/>
      <c r="D81" s="68"/>
      <c r="E81" s="68"/>
      <c r="F81" s="68"/>
      <c r="G81" s="104" t="s">
        <v>75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68" t="s">
        <v>74</v>
      </c>
      <c r="AA81" s="68"/>
      <c r="AB81" s="68"/>
      <c r="AC81" s="68"/>
      <c r="AD81" s="68"/>
      <c r="AE81" s="104" t="s">
        <v>72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89">
        <v>0</v>
      </c>
      <c r="AP81" s="89"/>
      <c r="AQ81" s="89"/>
      <c r="AR81" s="89"/>
      <c r="AS81" s="89"/>
      <c r="AT81" s="89"/>
      <c r="AU81" s="89"/>
      <c r="AV81" s="89"/>
      <c r="AW81" s="89">
        <v>100</v>
      </c>
      <c r="AX81" s="89"/>
      <c r="AY81" s="89"/>
      <c r="AZ81" s="89"/>
      <c r="BA81" s="89"/>
      <c r="BB81" s="89"/>
      <c r="BC81" s="89"/>
      <c r="BD81" s="89"/>
      <c r="BE81" s="89">
        <f t="shared" si="2"/>
        <v>100</v>
      </c>
      <c r="BF81" s="89"/>
      <c r="BG81" s="89"/>
      <c r="BH81" s="89"/>
      <c r="BI81" s="89"/>
      <c r="BJ81" s="89"/>
      <c r="BK81" s="89"/>
      <c r="BL81" s="89"/>
    </row>
    <row r="82" spans="1:64" x14ac:dyDescent="0.2"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4" spans="1:64" ht="16.5" customHeight="1" x14ac:dyDescent="0.2"/>
    <row r="85" spans="1:64" x14ac:dyDescent="0.2">
      <c r="A85" s="43" t="s">
        <v>109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2"/>
      <c r="AO85" s="96" t="s">
        <v>110</v>
      </c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</row>
    <row r="86" spans="1:64" ht="15.75" customHeight="1" x14ac:dyDescent="0.2">
      <c r="W86" s="34" t="s">
        <v>5</v>
      </c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O86" s="34" t="s">
        <v>63</v>
      </c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</row>
    <row r="87" spans="1:64" ht="13.15" customHeight="1" x14ac:dyDescent="0.2">
      <c r="A87" s="109" t="s">
        <v>3</v>
      </c>
      <c r="B87" s="109"/>
      <c r="C87" s="109"/>
      <c r="D87" s="109"/>
      <c r="E87" s="109"/>
      <c r="F87" s="109"/>
    </row>
    <row r="88" spans="1:64" x14ac:dyDescent="0.2">
      <c r="A88" s="37" t="s">
        <v>76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</row>
    <row r="89" spans="1:64" ht="10.5" customHeight="1" x14ac:dyDescent="0.2">
      <c r="A89" s="110" t="s">
        <v>46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</row>
    <row r="90" spans="1:64" ht="15.6" customHeight="1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</row>
    <row r="91" spans="1:64" ht="18.75" customHeight="1" x14ac:dyDescent="0.2">
      <c r="A91" s="43" t="s">
        <v>112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2"/>
      <c r="AO91" s="96" t="s">
        <v>111</v>
      </c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</row>
    <row r="92" spans="1:64" x14ac:dyDescent="0.2">
      <c r="W92" s="34" t="s">
        <v>5</v>
      </c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O92" s="34" t="s">
        <v>63</v>
      </c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</row>
    <row r="93" spans="1:64" x14ac:dyDescent="0.2">
      <c r="A93" s="107">
        <v>45154</v>
      </c>
      <c r="B93" s="108"/>
      <c r="C93" s="108"/>
      <c r="D93" s="108"/>
      <c r="E93" s="108"/>
      <c r="F93" s="108"/>
      <c r="G93" s="108"/>
      <c r="H93" s="108"/>
    </row>
    <row r="94" spans="1:64" x14ac:dyDescent="0.2">
      <c r="A94" s="34" t="s">
        <v>44</v>
      </c>
      <c r="B94" s="34"/>
      <c r="C94" s="34"/>
      <c r="D94" s="34"/>
      <c r="E94" s="34"/>
      <c r="F94" s="34"/>
      <c r="G94" s="34"/>
      <c r="H94" s="34"/>
      <c r="I94" s="15"/>
      <c r="J94" s="15"/>
      <c r="K94" s="15"/>
      <c r="L94" s="15"/>
      <c r="M94" s="15"/>
      <c r="N94" s="15"/>
      <c r="O94" s="15"/>
      <c r="P94" s="15"/>
      <c r="Q94" s="15"/>
    </row>
    <row r="95" spans="1:64" x14ac:dyDescent="0.2">
      <c r="A95" s="21" t="s">
        <v>45</v>
      </c>
    </row>
  </sheetData>
  <mergeCells count="270">
    <mergeCell ref="BE81:BL81"/>
    <mergeCell ref="A81:F81"/>
    <mergeCell ref="G81:Y81"/>
    <mergeCell ref="Z81:AD81"/>
    <mergeCell ref="AE81:AN81"/>
    <mergeCell ref="AO81:AV81"/>
    <mergeCell ref="AW81:BD81"/>
    <mergeCell ref="BE80:BL80"/>
    <mergeCell ref="A80:F80"/>
    <mergeCell ref="G80:Y80"/>
    <mergeCell ref="Z80:AD80"/>
    <mergeCell ref="AE80:AN80"/>
    <mergeCell ref="AO80:AV80"/>
    <mergeCell ref="AW80:BD80"/>
    <mergeCell ref="A77:F77"/>
    <mergeCell ref="G77:Y77"/>
    <mergeCell ref="Z77:AD77"/>
    <mergeCell ref="AE77:AN77"/>
    <mergeCell ref="AO77:AV77"/>
    <mergeCell ref="AW77:BD77"/>
    <mergeCell ref="BE77:BL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93:H93"/>
    <mergeCell ref="A88:AS88"/>
    <mergeCell ref="W91:AM91"/>
    <mergeCell ref="AO91:BG91"/>
    <mergeCell ref="A87:F87"/>
    <mergeCell ref="A89:AS89"/>
    <mergeCell ref="A91:V91"/>
    <mergeCell ref="W92:AM92"/>
    <mergeCell ref="AO92:BG92"/>
    <mergeCell ref="W85:AM85"/>
    <mergeCell ref="AO85:BG8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70:BL70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BL62"/>
    <mergeCell ref="A60:C60"/>
    <mergeCell ref="D60:AA60"/>
    <mergeCell ref="AB60:AI60"/>
    <mergeCell ref="AJ60:AQ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R60:AY60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51:C51"/>
    <mergeCell ref="D51:AB51"/>
    <mergeCell ref="AC51:AJ51"/>
    <mergeCell ref="AK51:AR51"/>
    <mergeCell ref="AS51:AZ51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94:H94"/>
    <mergeCell ref="AO1:BL1"/>
    <mergeCell ref="AO2:BL2"/>
    <mergeCell ref="AO3:BL3"/>
    <mergeCell ref="AO4:BL4"/>
    <mergeCell ref="AO5:BL5"/>
    <mergeCell ref="AO6:BF6"/>
    <mergeCell ref="A85:V85"/>
    <mergeCell ref="W86:AM86"/>
    <mergeCell ref="AO86:BG8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</mergeCells>
  <conditionalFormatting sqref="A66:F81">
    <cfRule type="cellIs" dxfId="11" priority="4" stopIfTrue="1" operator="equal">
      <formula>0</formula>
    </cfRule>
  </conditionalFormatting>
  <conditionalFormatting sqref="D49:D50">
    <cfRule type="cellIs" dxfId="10" priority="44" stopIfTrue="1" operator="equal">
      <formula>$D48</formula>
    </cfRule>
  </conditionalFormatting>
  <conditionalFormatting sqref="D51">
    <cfRule type="cellIs" dxfId="9" priority="42" stopIfTrue="1" operator="equal">
      <formula>#REF!</formula>
    </cfRule>
  </conditionalFormatting>
  <conditionalFormatting sqref="G67:G68">
    <cfRule type="cellIs" dxfId="8" priority="37" stopIfTrue="1" operator="equal">
      <formula>$G66</formula>
    </cfRule>
  </conditionalFormatting>
  <conditionalFormatting sqref="G69">
    <cfRule type="cellIs" dxfId="7" priority="33" stopIfTrue="1" operator="equal">
      <formula>#REF!</formula>
    </cfRule>
  </conditionalFormatting>
  <conditionalFormatting sqref="G70:G72">
    <cfRule type="cellIs" dxfId="6" priority="27" stopIfTrue="1" operator="equal">
      <formula>$G69</formula>
    </cfRule>
  </conditionalFormatting>
  <conditionalFormatting sqref="G73">
    <cfRule type="cellIs" dxfId="5" priority="23" stopIfTrue="1" operator="equal">
      <formula>#REF!</formula>
    </cfRule>
  </conditionalFormatting>
  <conditionalFormatting sqref="G74:G76">
    <cfRule type="cellIs" dxfId="4" priority="17" stopIfTrue="1" operator="equal">
      <formula>$G73</formula>
    </cfRule>
  </conditionalFormatting>
  <conditionalFormatting sqref="G77">
    <cfRule type="cellIs" dxfId="3" priority="13" stopIfTrue="1" operator="equal">
      <formula>#REF!</formula>
    </cfRule>
  </conditionalFormatting>
  <conditionalFormatting sqref="G78:G80">
    <cfRule type="cellIs" dxfId="2" priority="7" stopIfTrue="1" operator="equal">
      <formula>$G77</formula>
    </cfRule>
  </conditionalFormatting>
  <conditionalFormatting sqref="G81">
    <cfRule type="cellIs" dxfId="1" priority="3" stopIfTrue="1" operator="equal">
      <formula>#REF!</formula>
    </cfRule>
  </conditionalFormatting>
  <conditionalFormatting sqref="G66:L66">
    <cfRule type="cellIs" dxfId="0" priority="45" stopIfTrue="1" operator="equal">
      <formula>$G65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КПК0218240</vt:lpstr>
      <vt:lpstr>КПК0218240!Область_друку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2023-05-26T06:44:09Z</cp:lastPrinted>
  <dcterms:created xsi:type="dcterms:W3CDTF">2016-08-15T09:54:21Z</dcterms:created>
  <dcterms:modified xsi:type="dcterms:W3CDTF">2023-08-17T06:38:19Z</dcterms:modified>
</cp:coreProperties>
</file>